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point.ght72.fr/achats/TECH  Technique et maintenance/03- Consultations et recensements en cours/TECH 26-003 AO maintenance des véhicules/02.DCE PREPARATOIRE/"/>
    </mc:Choice>
  </mc:AlternateContent>
  <bookViews>
    <workbookView xWindow="0" yWindow="0" windowWidth="20160" windowHeight="7452"/>
  </bookViews>
  <sheets>
    <sheet name="LOT 3 MONVAL-LE LUDE" sheetId="1" r:id="rId1"/>
  </sheets>
  <definedNames>
    <definedName name="_xlnm.Print_Area" localSheetId="0">'LOT 3 MONVAL-LE LUDE'!$A$1:$R$44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F34" i="1" s="1"/>
  <c r="C44" i="1" s="1"/>
  <c r="C43" i="1" l="1"/>
  <c r="G28" i="1"/>
  <c r="H28" i="1" s="1"/>
  <c r="G27" i="1"/>
  <c r="H27" i="1" s="1"/>
  <c r="G26" i="1"/>
  <c r="H26" i="1" s="1"/>
  <c r="R20" i="1"/>
  <c r="P20" i="1"/>
  <c r="N20" i="1"/>
  <c r="L20" i="1"/>
  <c r="J20" i="1"/>
  <c r="H20" i="1"/>
  <c r="H29" i="1" l="1"/>
  <c r="R21" i="1"/>
  <c r="R22" i="1" s="1"/>
  <c r="G29" i="1"/>
</calcChain>
</file>

<file path=xl/sharedStrings.xml><?xml version="1.0" encoding="utf-8"?>
<sst xmlns="http://schemas.openxmlformats.org/spreadsheetml/2006/main" count="117" uniqueCount="73">
  <si>
    <t xml:space="preserve">                TECH 26-003 Annexe financière LOT 3   -  MAINTENANCE VEHICULES MONTVAL ET LE LUDE</t>
  </si>
  <si>
    <t>PLAQUETTE FREIN AVT 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</si>
  <si>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</si>
  <si>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</si>
  <si>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</si>
  <si>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</si>
  <si>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</si>
  <si>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</si>
  <si>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</si>
  <si>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</si>
  <si>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</si>
  <si>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</si>
  <si>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</si>
  <si>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</si>
  <si>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Référence</t>
  </si>
  <si>
    <t>Forfait pièce et main d'œuvre en € HT</t>
  </si>
  <si>
    <t>RENAULT</t>
  </si>
  <si>
    <t>ESSENCE</t>
  </si>
  <si>
    <t>TRAFFIC</t>
  </si>
  <si>
    <t>7501-VH-75</t>
  </si>
  <si>
    <t>IVECO</t>
  </si>
  <si>
    <t>DIESEL</t>
  </si>
  <si>
    <t>DAILY</t>
  </si>
  <si>
    <t>320-XM-72</t>
  </si>
  <si>
    <t>PEUGEOT</t>
  </si>
  <si>
    <t>BOXER</t>
  </si>
  <si>
    <t>BC-742-JC</t>
  </si>
  <si>
    <t>CITROEN</t>
  </si>
  <si>
    <t>C1</t>
  </si>
  <si>
    <t>1999-XY-72</t>
  </si>
  <si>
    <t>BERLINGO</t>
  </si>
  <si>
    <t>1823-WT-72</t>
  </si>
  <si>
    <t>206+</t>
  </si>
  <si>
    <t>AG-164-LW</t>
  </si>
  <si>
    <t>TWINGO</t>
  </si>
  <si>
    <t>BX-658-BR</t>
  </si>
  <si>
    <t>BA-876-KF</t>
  </si>
  <si>
    <t>BX-392-BS</t>
  </si>
  <si>
    <t>FIAT</t>
  </si>
  <si>
    <t>DUCATO</t>
  </si>
  <si>
    <t>AB-608-EG</t>
  </si>
  <si>
    <t>G.O</t>
  </si>
  <si>
    <t>JUMPER</t>
  </si>
  <si>
    <t>4527 WP 72</t>
  </si>
  <si>
    <t>131 WN 72</t>
  </si>
  <si>
    <t>FOURGON</t>
  </si>
  <si>
    <t>BH 068 NE</t>
  </si>
  <si>
    <t>TOTAL HT</t>
  </si>
  <si>
    <t>*le BPU n'est pas exhaustif, tant au regard du listing que des véhicules.Toute opération de maintenance non listée, concernant un véhicule listé ou non, fera l'objet d'une demande de devis</t>
  </si>
  <si>
    <t>TOTAL  TTC</t>
  </si>
  <si>
    <t>DQE</t>
  </si>
  <si>
    <t>PRESTATIONS DE SERVICE</t>
  </si>
  <si>
    <t>Taux horaire HT</t>
  </si>
  <si>
    <t>Taux de TVA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</si>
  <si>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</si>
  <si>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</si>
  <si>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</si>
  <si>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</si>
  <si>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</si>
  <si>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</si>
  <si>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</si>
  <si>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 SELON DQE</t>
  </si>
  <si>
    <t>*non pris en compte dans l'analyse</t>
  </si>
  <si>
    <t>PRESTATIONS DE NETTOYAGE</t>
  </si>
  <si>
    <t>coût</t>
  </si>
  <si>
    <t>Nettoyage intérieur</t>
  </si>
  <si>
    <t>Nettoyage extérieur</t>
  </si>
  <si>
    <t>Nettoyage intégral</t>
  </si>
  <si>
    <t>TOTAL LOT 3 EN € HT</t>
  </si>
  <si>
    <t>TOTAL LOT 3 EN € TTC</t>
  </si>
  <si>
    <t>PU HT</t>
  </si>
  <si>
    <t>*en cas de gratuité inscrire 0 afin de s'assurer que le candidat a bien traité la demande de chiffrage</t>
  </si>
  <si>
    <t>PRÊT VEHICULE POUR 24H (pour permettre à l'agent de retourner sur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</si>
</sst>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6" fillId="0" borderId="0" xfId="0" applyFont="1" applyAlignment="1">
      <alignment vertical="center"/>
    </xf>
    <xf numFmtId="0" fontId="8" fillId="0" borderId="5" xfId="2" applyFont="1" applyFill="1" applyBorder="1" applyAlignment="1">
      <alignment horizontal="center" wrapText="1"/>
    </xf>
    <xf numFmtId="0" fontId="8" fillId="0" borderId="6" xfId="2" applyFont="1" applyFill="1" applyBorder="1" applyAlignment="1">
      <alignment horizontal="center" wrapText="1"/>
    </xf>
    <xf numFmtId="164" fontId="8" fillId="0" borderId="6" xfId="2" applyNumberFormat="1" applyFont="1" applyFill="1" applyBorder="1" applyAlignment="1">
      <alignment horizontal="center" wrapText="1"/>
    </xf>
    <xf numFmtId="9" fontId="7" fillId="0" borderId="7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4" fontId="7" fillId="0" borderId="7" xfId="3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right"/>
    </xf>
    <xf numFmtId="14" fontId="0" fillId="0" borderId="8" xfId="0" applyNumberFormat="1" applyBorder="1" applyAlignment="1">
      <alignment horizontal="right"/>
    </xf>
    <xf numFmtId="9" fontId="9" fillId="5" borderId="9" xfId="1" applyFont="1" applyFill="1" applyBorder="1" applyAlignment="1">
      <alignment horizontal="right"/>
    </xf>
    <xf numFmtId="0" fontId="9" fillId="5" borderId="10" xfId="0" applyFont="1" applyFill="1" applyBorder="1"/>
    <xf numFmtId="7" fontId="0" fillId="5" borderId="9" xfId="3" applyNumberFormat="1" applyFont="1" applyFill="1" applyBorder="1"/>
    <xf numFmtId="0" fontId="10" fillId="0" borderId="8" xfId="0" applyFont="1" applyBorder="1"/>
    <xf numFmtId="0" fontId="11" fillId="0" borderId="10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Fill="1" applyBorder="1" applyAlignment="1">
      <alignment horizontal="left"/>
    </xf>
    <xf numFmtId="14" fontId="11" fillId="0" borderId="8" xfId="0" applyNumberFormat="1" applyFont="1" applyFill="1" applyBorder="1" applyAlignment="1">
      <alignment horizontal="left"/>
    </xf>
    <xf numFmtId="0" fontId="0" fillId="4" borderId="11" xfId="0" applyFill="1" applyBorder="1" applyAlignment="1">
      <alignment horizontal="center"/>
    </xf>
    <xf numFmtId="7" fontId="0" fillId="4" borderId="12" xfId="3" applyNumberFormat="1" applyFont="1" applyFill="1" applyBorder="1"/>
    <xf numFmtId="0" fontId="4" fillId="4" borderId="13" xfId="0" applyFont="1" applyFill="1" applyBorder="1" applyAlignment="1">
      <alignment wrapText="1"/>
    </xf>
    <xf numFmtId="7" fontId="4" fillId="4" borderId="13" xfId="0" applyNumberFormat="1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44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4" borderId="17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7" fontId="0" fillId="5" borderId="8" xfId="3" applyNumberFormat="1" applyFont="1" applyFill="1" applyBorder="1"/>
    <xf numFmtId="9" fontId="0" fillId="5" borderId="8" xfId="1" applyFont="1" applyFill="1" applyBorder="1" applyAlignment="1">
      <alignment horizontal="right"/>
    </xf>
    <xf numFmtId="7" fontId="0" fillId="5" borderId="8" xfId="3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wrapText="1"/>
    </xf>
    <xf numFmtId="7" fontId="4" fillId="4" borderId="8" xfId="3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wrapText="1"/>
    </xf>
    <xf numFmtId="44" fontId="0" fillId="6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right" vertical="center" wrapText="1"/>
    </xf>
    <xf numFmtId="165" fontId="3" fillId="3" borderId="0" xfId="0" applyNumberFormat="1" applyFont="1" applyFill="1" applyAlignment="1">
      <alignment vertical="center"/>
    </xf>
    <xf numFmtId="0" fontId="0" fillId="0" borderId="0" xfId="0" applyBorder="1" applyAlignment="1"/>
    <xf numFmtId="165" fontId="0" fillId="0" borderId="0" xfId="0" applyNumberFormat="1" applyBorder="1" applyAlignment="1"/>
    <xf numFmtId="0" fontId="0" fillId="0" borderId="0" xfId="0" applyBorder="1"/>
    <xf numFmtId="0" fontId="5" fillId="3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4" fontId="9" fillId="0" borderId="14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shrinkToFit="1"/>
    </xf>
    <xf numFmtId="0" fontId="12" fillId="4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">
    <cellStyle name="Monétaire 2" xfId="3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4"/>
  <sheetViews>
    <sheetView tabSelected="1" view="pageBreakPreview" topLeftCell="A22" zoomScale="80" zoomScaleNormal="100" zoomScaleSheetLayoutView="80" workbookViewId="0">
      <selection activeCell="G40" sqref="G40"/>
    </sheetView>
  </sheetViews>
  <sheetFormatPr baseColWidth="10" defaultColWidth="11.5546875" defaultRowHeight="14.4" x14ac:dyDescent="0.3"/>
  <sheetData>
    <row r="1" spans="1:19" ht="33.6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1"/>
      <c r="S1" s="1"/>
    </row>
    <row r="3" spans="1:19" ht="15" thickBot="1" x14ac:dyDescent="0.35"/>
    <row r="4" spans="1:19" ht="15" customHeight="1" x14ac:dyDescent="0.3">
      <c r="G4" s="44" t="s">
        <v>1</v>
      </c>
      <c r="H4" s="45"/>
      <c r="I4" s="44" t="s">
        <v>2</v>
      </c>
      <c r="J4" s="45"/>
      <c r="K4" s="44" t="s">
        <v>3</v>
      </c>
      <c r="L4" s="45"/>
      <c r="M4" s="44" t="s">
        <v>4</v>
      </c>
      <c r="N4" s="45"/>
      <c r="O4" s="44" t="s">
        <v>5</v>
      </c>
      <c r="P4" s="45"/>
      <c r="Q4" s="44" t="s">
        <v>6</v>
      </c>
      <c r="R4" s="45"/>
    </row>
    <row r="5" spans="1:19" ht="15" customHeight="1" thickBot="1" x14ac:dyDescent="0.35">
      <c r="G5" s="46"/>
      <c r="H5" s="47"/>
      <c r="I5" s="46"/>
      <c r="J5" s="47"/>
      <c r="K5" s="46"/>
      <c r="L5" s="47"/>
      <c r="M5" s="46"/>
      <c r="N5" s="47"/>
      <c r="O5" s="46" t="s">
        <v>7</v>
      </c>
      <c r="P5" s="47"/>
      <c r="Q5" s="46" t="s">
        <v>7</v>
      </c>
      <c r="R5" s="47"/>
    </row>
    <row r="6" spans="1:19" ht="55.8" thickBot="1" x14ac:dyDescent="0.35">
      <c r="A6" s="2" t="s">
        <v>8</v>
      </c>
      <c r="B6" s="3" t="s">
        <v>9</v>
      </c>
      <c r="C6" s="3" t="s">
        <v>10</v>
      </c>
      <c r="D6" s="3" t="s">
        <v>11</v>
      </c>
      <c r="E6" s="4" t="s">
        <v>12</v>
      </c>
      <c r="F6" s="5" t="s">
        <v>13</v>
      </c>
      <c r="G6" s="6" t="s">
        <v>14</v>
      </c>
      <c r="H6" s="7" t="s">
        <v>15</v>
      </c>
      <c r="I6" s="6" t="s">
        <v>14</v>
      </c>
      <c r="J6" s="7" t="s">
        <v>15</v>
      </c>
      <c r="K6" s="6" t="s">
        <v>14</v>
      </c>
      <c r="L6" s="7" t="s">
        <v>15</v>
      </c>
      <c r="M6" s="6" t="s">
        <v>14</v>
      </c>
      <c r="N6" s="7" t="s">
        <v>15</v>
      </c>
      <c r="O6" s="6" t="s">
        <v>14</v>
      </c>
      <c r="P6" s="7" t="s">
        <v>15</v>
      </c>
      <c r="Q6" s="6" t="s">
        <v>14</v>
      </c>
      <c r="R6" s="7" t="s">
        <v>15</v>
      </c>
    </row>
    <row r="7" spans="1:19" x14ac:dyDescent="0.3">
      <c r="A7" s="8" t="s">
        <v>16</v>
      </c>
      <c r="B7" s="9" t="s">
        <v>17</v>
      </c>
      <c r="C7" s="8" t="s">
        <v>18</v>
      </c>
      <c r="D7" s="9" t="s">
        <v>19</v>
      </c>
      <c r="E7" s="10">
        <v>35626</v>
      </c>
      <c r="F7" s="11">
        <v>0.2</v>
      </c>
      <c r="G7" s="12"/>
      <c r="H7" s="13">
        <v>0</v>
      </c>
      <c r="I7" s="12"/>
      <c r="J7" s="13">
        <v>0</v>
      </c>
      <c r="K7" s="12"/>
      <c r="L7" s="13">
        <v>0</v>
      </c>
      <c r="M7" s="12"/>
      <c r="N7" s="13">
        <v>0</v>
      </c>
      <c r="O7" s="12"/>
      <c r="P7" s="13">
        <v>0</v>
      </c>
      <c r="Q7" s="12"/>
      <c r="R7" s="13">
        <v>0</v>
      </c>
    </row>
    <row r="8" spans="1:19" x14ac:dyDescent="0.3">
      <c r="A8" s="8" t="s">
        <v>20</v>
      </c>
      <c r="B8" s="9" t="s">
        <v>21</v>
      </c>
      <c r="C8" s="14" t="s">
        <v>22</v>
      </c>
      <c r="D8" s="9" t="s">
        <v>23</v>
      </c>
      <c r="E8" s="10">
        <v>39073</v>
      </c>
      <c r="F8" s="11">
        <v>0.2</v>
      </c>
      <c r="G8" s="12"/>
      <c r="H8" s="13">
        <v>0</v>
      </c>
      <c r="I8" s="12"/>
      <c r="J8" s="13">
        <v>0</v>
      </c>
      <c r="K8" s="12"/>
      <c r="L8" s="13">
        <v>0</v>
      </c>
      <c r="M8" s="12"/>
      <c r="N8" s="13">
        <v>0</v>
      </c>
      <c r="O8" s="12"/>
      <c r="P8" s="13">
        <v>0</v>
      </c>
      <c r="Q8" s="12"/>
      <c r="R8" s="13">
        <v>0</v>
      </c>
    </row>
    <row r="9" spans="1:19" x14ac:dyDescent="0.3">
      <c r="A9" s="8" t="s">
        <v>24</v>
      </c>
      <c r="B9" s="9" t="s">
        <v>21</v>
      </c>
      <c r="C9" s="8" t="s">
        <v>25</v>
      </c>
      <c r="D9" s="9" t="s">
        <v>26</v>
      </c>
      <c r="E9" s="10">
        <v>40479</v>
      </c>
      <c r="F9" s="11">
        <v>0.2</v>
      </c>
      <c r="G9" s="12"/>
      <c r="H9" s="13">
        <v>0</v>
      </c>
      <c r="I9" s="12"/>
      <c r="J9" s="13">
        <v>0</v>
      </c>
      <c r="K9" s="12"/>
      <c r="L9" s="13">
        <v>0</v>
      </c>
      <c r="M9" s="12"/>
      <c r="N9" s="13">
        <v>0</v>
      </c>
      <c r="O9" s="12"/>
      <c r="P9" s="13">
        <v>0</v>
      </c>
      <c r="Q9" s="12"/>
      <c r="R9" s="13">
        <v>0</v>
      </c>
    </row>
    <row r="10" spans="1:19" x14ac:dyDescent="0.3">
      <c r="A10" s="8" t="s">
        <v>27</v>
      </c>
      <c r="B10" s="9" t="s">
        <v>21</v>
      </c>
      <c r="C10" s="8" t="s">
        <v>28</v>
      </c>
      <c r="D10" s="9" t="s">
        <v>29</v>
      </c>
      <c r="E10" s="10">
        <v>39727</v>
      </c>
      <c r="F10" s="11">
        <v>0.2</v>
      </c>
      <c r="G10" s="12"/>
      <c r="H10" s="13">
        <v>0</v>
      </c>
      <c r="I10" s="12"/>
      <c r="J10" s="13">
        <v>0</v>
      </c>
      <c r="K10" s="12"/>
      <c r="L10" s="13">
        <v>0</v>
      </c>
      <c r="M10" s="12"/>
      <c r="N10" s="13">
        <v>0</v>
      </c>
      <c r="O10" s="12"/>
      <c r="P10" s="13">
        <v>0</v>
      </c>
      <c r="Q10" s="12"/>
      <c r="R10" s="13">
        <v>0</v>
      </c>
    </row>
    <row r="11" spans="1:19" x14ac:dyDescent="0.3">
      <c r="A11" s="8" t="s">
        <v>27</v>
      </c>
      <c r="B11" s="9" t="s">
        <v>21</v>
      </c>
      <c r="C11" s="8" t="s">
        <v>30</v>
      </c>
      <c r="D11" s="9" t="s">
        <v>31</v>
      </c>
      <c r="E11" s="10">
        <v>37965</v>
      </c>
      <c r="F11" s="11">
        <v>0.2</v>
      </c>
      <c r="G11" s="12"/>
      <c r="H11" s="13">
        <v>0</v>
      </c>
      <c r="I11" s="12"/>
      <c r="J11" s="13">
        <v>0</v>
      </c>
      <c r="K11" s="12"/>
      <c r="L11" s="13">
        <v>0</v>
      </c>
      <c r="M11" s="12"/>
      <c r="N11" s="13">
        <v>0</v>
      </c>
      <c r="O11" s="12"/>
      <c r="P11" s="13">
        <v>0</v>
      </c>
      <c r="Q11" s="12"/>
      <c r="R11" s="13">
        <v>0</v>
      </c>
    </row>
    <row r="12" spans="1:19" x14ac:dyDescent="0.3">
      <c r="A12" s="8" t="s">
        <v>24</v>
      </c>
      <c r="B12" s="9" t="s">
        <v>17</v>
      </c>
      <c r="C12" s="8" t="s">
        <v>32</v>
      </c>
      <c r="D12" s="9" t="s">
        <v>33</v>
      </c>
      <c r="E12" s="10">
        <v>40149</v>
      </c>
      <c r="F12" s="11">
        <v>0.2</v>
      </c>
      <c r="G12" s="12"/>
      <c r="H12" s="13">
        <v>0</v>
      </c>
      <c r="I12" s="12"/>
      <c r="J12" s="13">
        <v>0</v>
      </c>
      <c r="K12" s="12"/>
      <c r="L12" s="13">
        <v>0</v>
      </c>
      <c r="M12" s="12"/>
      <c r="N12" s="13">
        <v>0</v>
      </c>
      <c r="O12" s="12"/>
      <c r="P12" s="13">
        <v>0</v>
      </c>
      <c r="Q12" s="12"/>
      <c r="R12" s="13">
        <v>0</v>
      </c>
    </row>
    <row r="13" spans="1:19" x14ac:dyDescent="0.3">
      <c r="A13" s="8" t="s">
        <v>16</v>
      </c>
      <c r="B13" s="9" t="s">
        <v>21</v>
      </c>
      <c r="C13" s="8" t="s">
        <v>34</v>
      </c>
      <c r="D13" s="9" t="s">
        <v>35</v>
      </c>
      <c r="E13" s="10">
        <v>40844</v>
      </c>
      <c r="F13" s="11">
        <v>0.2</v>
      </c>
      <c r="G13" s="12"/>
      <c r="H13" s="13">
        <v>0</v>
      </c>
      <c r="I13" s="12"/>
      <c r="J13" s="13">
        <v>0</v>
      </c>
      <c r="K13" s="12"/>
      <c r="L13" s="13">
        <v>0</v>
      </c>
      <c r="M13" s="12"/>
      <c r="N13" s="13">
        <v>0</v>
      </c>
      <c r="O13" s="12"/>
      <c r="P13" s="13">
        <v>0</v>
      </c>
      <c r="Q13" s="12"/>
      <c r="R13" s="13">
        <v>0</v>
      </c>
    </row>
    <row r="14" spans="1:19" x14ac:dyDescent="0.3">
      <c r="A14" s="8" t="s">
        <v>16</v>
      </c>
      <c r="B14" s="9" t="s">
        <v>21</v>
      </c>
      <c r="C14" s="8" t="s">
        <v>34</v>
      </c>
      <c r="D14" s="9" t="s">
        <v>36</v>
      </c>
      <c r="E14" s="10">
        <v>40444</v>
      </c>
      <c r="F14" s="11">
        <v>0.2</v>
      </c>
      <c r="G14" s="12"/>
      <c r="H14" s="13">
        <v>0</v>
      </c>
      <c r="I14" s="12"/>
      <c r="J14" s="13">
        <v>0</v>
      </c>
      <c r="K14" s="12"/>
      <c r="L14" s="13">
        <v>0</v>
      </c>
      <c r="M14" s="12"/>
      <c r="N14" s="13">
        <v>0</v>
      </c>
      <c r="O14" s="12"/>
      <c r="P14" s="13">
        <v>0</v>
      </c>
      <c r="Q14" s="12"/>
      <c r="R14" s="13">
        <v>0</v>
      </c>
    </row>
    <row r="15" spans="1:19" x14ac:dyDescent="0.3">
      <c r="A15" s="8" t="s">
        <v>16</v>
      </c>
      <c r="B15" s="9" t="s">
        <v>21</v>
      </c>
      <c r="C15" s="8" t="s">
        <v>34</v>
      </c>
      <c r="D15" s="9" t="s">
        <v>37</v>
      </c>
      <c r="E15" s="10">
        <v>40844</v>
      </c>
      <c r="F15" s="11">
        <v>0.2</v>
      </c>
      <c r="G15" s="12"/>
      <c r="H15" s="13">
        <v>0</v>
      </c>
      <c r="I15" s="12"/>
      <c r="J15" s="13">
        <v>0</v>
      </c>
      <c r="K15" s="12"/>
      <c r="L15" s="13">
        <v>0</v>
      </c>
      <c r="M15" s="12"/>
      <c r="N15" s="13">
        <v>0</v>
      </c>
      <c r="O15" s="12"/>
      <c r="P15" s="13">
        <v>0</v>
      </c>
      <c r="Q15" s="12"/>
      <c r="R15" s="13">
        <v>0</v>
      </c>
    </row>
    <row r="16" spans="1:19" x14ac:dyDescent="0.3">
      <c r="A16" s="8" t="s">
        <v>38</v>
      </c>
      <c r="B16" s="9" t="s">
        <v>21</v>
      </c>
      <c r="C16" s="8" t="s">
        <v>39</v>
      </c>
      <c r="D16" s="9" t="s">
        <v>40</v>
      </c>
      <c r="E16" s="10">
        <v>39975</v>
      </c>
      <c r="F16" s="11">
        <v>0.2</v>
      </c>
      <c r="G16" s="12"/>
      <c r="H16" s="13">
        <v>0</v>
      </c>
      <c r="I16" s="12"/>
      <c r="J16" s="13">
        <v>0</v>
      </c>
      <c r="K16" s="12"/>
      <c r="L16" s="13">
        <v>0</v>
      </c>
      <c r="M16" s="12"/>
      <c r="N16" s="13">
        <v>0</v>
      </c>
      <c r="O16" s="12"/>
      <c r="P16" s="13">
        <v>0</v>
      </c>
      <c r="Q16" s="12"/>
      <c r="R16" s="13">
        <v>0</v>
      </c>
    </row>
    <row r="17" spans="1:20" x14ac:dyDescent="0.3">
      <c r="A17" s="15" t="s">
        <v>27</v>
      </c>
      <c r="B17" s="16" t="s">
        <v>41</v>
      </c>
      <c r="C17" s="17" t="s">
        <v>42</v>
      </c>
      <c r="D17" s="17" t="s">
        <v>43</v>
      </c>
      <c r="E17" s="18">
        <v>37698</v>
      </c>
      <c r="F17" s="11">
        <v>0.2</v>
      </c>
      <c r="G17" s="12"/>
      <c r="H17" s="13">
        <v>0</v>
      </c>
      <c r="I17" s="12"/>
      <c r="J17" s="13">
        <v>0</v>
      </c>
      <c r="K17" s="12"/>
      <c r="L17" s="13">
        <v>0</v>
      </c>
      <c r="M17" s="12"/>
      <c r="N17" s="13">
        <v>0</v>
      </c>
      <c r="O17" s="12"/>
      <c r="P17" s="13">
        <v>0</v>
      </c>
      <c r="Q17" s="12"/>
      <c r="R17" s="13">
        <v>0</v>
      </c>
    </row>
    <row r="18" spans="1:20" x14ac:dyDescent="0.3">
      <c r="A18" s="15" t="s">
        <v>24</v>
      </c>
      <c r="B18" s="16" t="s">
        <v>41</v>
      </c>
      <c r="C18" s="17">
        <v>206</v>
      </c>
      <c r="D18" s="17" t="s">
        <v>44</v>
      </c>
      <c r="E18" s="18">
        <v>37588</v>
      </c>
      <c r="F18" s="11">
        <v>0.2</v>
      </c>
      <c r="G18" s="12"/>
      <c r="H18" s="13">
        <v>0</v>
      </c>
      <c r="I18" s="12"/>
      <c r="J18" s="13">
        <v>0</v>
      </c>
      <c r="K18" s="12"/>
      <c r="L18" s="13">
        <v>0</v>
      </c>
      <c r="M18" s="12"/>
      <c r="N18" s="13">
        <v>0</v>
      </c>
      <c r="O18" s="12"/>
      <c r="P18" s="13">
        <v>0</v>
      </c>
      <c r="Q18" s="12"/>
      <c r="R18" s="13">
        <v>0</v>
      </c>
    </row>
    <row r="19" spans="1:20" ht="15" thickBot="1" x14ac:dyDescent="0.35">
      <c r="A19" s="15" t="s">
        <v>27</v>
      </c>
      <c r="B19" s="16" t="s">
        <v>41</v>
      </c>
      <c r="C19" s="17" t="s">
        <v>45</v>
      </c>
      <c r="D19" s="17" t="s">
        <v>46</v>
      </c>
      <c r="E19" s="18">
        <v>40583</v>
      </c>
      <c r="F19" s="11">
        <v>0.2</v>
      </c>
      <c r="G19" s="12"/>
      <c r="H19" s="13">
        <v>0</v>
      </c>
      <c r="I19" s="12"/>
      <c r="J19" s="13">
        <v>0</v>
      </c>
      <c r="K19" s="12"/>
      <c r="L19" s="13">
        <v>0</v>
      </c>
      <c r="M19" s="12"/>
      <c r="N19" s="13">
        <v>0</v>
      </c>
      <c r="O19" s="12"/>
      <c r="P19" s="13">
        <v>0</v>
      </c>
      <c r="Q19" s="12"/>
      <c r="R19" s="13">
        <v>0</v>
      </c>
    </row>
    <row r="20" spans="1:20" ht="15" thickBot="1" x14ac:dyDescent="0.35">
      <c r="G20" s="19" t="s">
        <v>47</v>
      </c>
      <c r="H20" s="20">
        <f>SUM(H7:H19)</f>
        <v>0</v>
      </c>
      <c r="I20" s="19" t="s">
        <v>47</v>
      </c>
      <c r="J20" s="20">
        <f>SUM(J7:J19)</f>
        <v>0</v>
      </c>
      <c r="K20" s="19" t="s">
        <v>47</v>
      </c>
      <c r="L20" s="20">
        <f>SUM(L7:L19)</f>
        <v>0</v>
      </c>
      <c r="M20" s="19" t="s">
        <v>47</v>
      </c>
      <c r="N20" s="20">
        <f>SUM(N7:N19)</f>
        <v>0</v>
      </c>
      <c r="O20" s="19" t="s">
        <v>47</v>
      </c>
      <c r="P20" s="20">
        <f>SUM(P7:P19)</f>
        <v>0</v>
      </c>
      <c r="Q20" s="19" t="s">
        <v>47</v>
      </c>
      <c r="R20" s="20">
        <f>SUM(R7:R19)</f>
        <v>0</v>
      </c>
    </row>
    <row r="21" spans="1:20" ht="21.6" customHeight="1" thickBot="1" x14ac:dyDescent="0.35">
      <c r="A21" t="s">
        <v>48</v>
      </c>
      <c r="Q21" s="21" t="s">
        <v>47</v>
      </c>
      <c r="R21" s="22">
        <f>R20+P20+N20+L20+J20+H20</f>
        <v>0</v>
      </c>
      <c r="S21" s="49"/>
      <c r="T21" s="50"/>
    </row>
    <row r="22" spans="1:20" ht="21.6" customHeight="1" thickBot="1" x14ac:dyDescent="0.35">
      <c r="Q22" s="21" t="s">
        <v>49</v>
      </c>
      <c r="R22" s="22">
        <f>R21*1.2</f>
        <v>0</v>
      </c>
      <c r="S22" s="51"/>
      <c r="T22" s="50"/>
    </row>
    <row r="23" spans="1:20" ht="14.4" customHeight="1" x14ac:dyDescent="0.3">
      <c r="Q23" s="23"/>
      <c r="R23" s="23"/>
      <c r="S23" s="24"/>
      <c r="T23" s="24"/>
    </row>
    <row r="24" spans="1:20" ht="15" thickBot="1" x14ac:dyDescent="0.35">
      <c r="F24" s="52" t="s">
        <v>50</v>
      </c>
      <c r="G24" s="52"/>
      <c r="Q24" s="25"/>
      <c r="R24" s="25"/>
      <c r="S24" s="24"/>
      <c r="T24" s="24"/>
    </row>
    <row r="25" spans="1:20" ht="29.4" thickBot="1" x14ac:dyDescent="0.35">
      <c r="A25" s="53" t="s">
        <v>51</v>
      </c>
      <c r="B25" s="54"/>
      <c r="C25" s="54"/>
      <c r="D25" s="54"/>
      <c r="E25" s="26" t="s">
        <v>52</v>
      </c>
      <c r="F25" s="27" t="s">
        <v>54</v>
      </c>
      <c r="G25" s="27" t="s">
        <v>55</v>
      </c>
      <c r="H25" s="27" t="s">
        <v>56</v>
      </c>
      <c r="Q25" s="25"/>
      <c r="R25" s="25"/>
      <c r="S25" s="24"/>
      <c r="T25" s="24"/>
    </row>
    <row r="26" spans="1:20" ht="31.95" customHeight="1" thickBot="1" x14ac:dyDescent="0.35">
      <c r="A26" s="28" t="s">
        <v>57</v>
      </c>
      <c r="B26" s="55" t="s">
        <v>58</v>
      </c>
      <c r="C26" s="55"/>
      <c r="D26" s="55"/>
      <c r="E26" s="31">
        <v>0</v>
      </c>
      <c r="F26" s="63">
        <v>16</v>
      </c>
      <c r="G26" s="31">
        <f>E26*F26</f>
        <v>0</v>
      </c>
      <c r="H26" s="31">
        <f>G26*1.2</f>
        <v>0</v>
      </c>
    </row>
    <row r="27" spans="1:20" ht="30" customHeight="1" thickBot="1" x14ac:dyDescent="0.35">
      <c r="A27" s="28" t="s">
        <v>57</v>
      </c>
      <c r="B27" s="55" t="s">
        <v>59</v>
      </c>
      <c r="C27" s="55"/>
      <c r="D27" s="55"/>
      <c r="E27" s="31">
        <v>0</v>
      </c>
      <c r="F27" s="63">
        <v>13</v>
      </c>
      <c r="G27" s="31">
        <f>E27*F27</f>
        <v>0</v>
      </c>
      <c r="H27" s="31">
        <f t="shared" ref="H27:H28" si="0">G27*1.2</f>
        <v>0</v>
      </c>
    </row>
    <row r="28" spans="1:20" ht="29.4" customHeight="1" x14ac:dyDescent="0.3">
      <c r="A28" s="28" t="s">
        <v>57</v>
      </c>
      <c r="B28" s="55" t="s">
        <v>60</v>
      </c>
      <c r="C28" s="55"/>
      <c r="D28" s="55"/>
      <c r="E28" s="31">
        <v>0</v>
      </c>
      <c r="F28" s="63">
        <v>3</v>
      </c>
      <c r="G28" s="31">
        <f>E28*F28</f>
        <v>0</v>
      </c>
      <c r="H28" s="31">
        <f t="shared" si="0"/>
        <v>0</v>
      </c>
    </row>
    <row r="29" spans="1:20" ht="28.8" x14ac:dyDescent="0.3">
      <c r="F29" s="32" t="s">
        <v>61</v>
      </c>
      <c r="G29" s="33">
        <f>SUM(G26:G28)</f>
        <v>0</v>
      </c>
      <c r="H29" s="33">
        <f>SUM(H26:H28)</f>
        <v>0</v>
      </c>
    </row>
    <row r="30" spans="1:20" x14ac:dyDescent="0.3">
      <c r="F30" s="34"/>
      <c r="G30" s="35"/>
    </row>
    <row r="31" spans="1:20" x14ac:dyDescent="0.3">
      <c r="F31" s="34"/>
      <c r="G31" s="35"/>
    </row>
    <row r="32" spans="1:20" x14ac:dyDescent="0.3">
      <c r="D32" s="58" t="s">
        <v>50</v>
      </c>
      <c r="E32" s="59"/>
      <c r="F32" s="60"/>
      <c r="G32" s="35"/>
    </row>
    <row r="33" spans="1:7" x14ac:dyDescent="0.3">
      <c r="A33" s="61"/>
      <c r="B33" s="62"/>
      <c r="C33" s="27" t="s">
        <v>70</v>
      </c>
      <c r="D33" s="27" t="s">
        <v>54</v>
      </c>
      <c r="E33" s="27" t="s">
        <v>55</v>
      </c>
      <c r="F33" s="27" t="s">
        <v>56</v>
      </c>
      <c r="G33" s="35"/>
    </row>
    <row r="34" spans="1:7" ht="45.6" customHeight="1" x14ac:dyDescent="0.3">
      <c r="A34" s="64" t="s">
        <v>72</v>
      </c>
      <c r="B34" s="65"/>
      <c r="C34" s="66"/>
      <c r="D34" s="67">
        <v>20</v>
      </c>
      <c r="E34" s="66">
        <f>C34*D34</f>
        <v>0</v>
      </c>
      <c r="F34" s="66">
        <f>E34*1.2</f>
        <v>0</v>
      </c>
      <c r="G34" s="35"/>
    </row>
    <row r="35" spans="1:7" x14ac:dyDescent="0.3">
      <c r="A35" s="40"/>
      <c r="B35" s="40"/>
      <c r="C35" t="s">
        <v>71</v>
      </c>
      <c r="D35" s="42"/>
      <c r="E35" s="41"/>
      <c r="F35" s="41"/>
      <c r="G35" s="35"/>
    </row>
    <row r="36" spans="1:7" x14ac:dyDescent="0.3">
      <c r="F36" s="34"/>
      <c r="G36" s="35"/>
    </row>
    <row r="37" spans="1:7" x14ac:dyDescent="0.3">
      <c r="A37" s="36" t="s">
        <v>62</v>
      </c>
      <c r="F37" s="34"/>
      <c r="G37" s="35"/>
    </row>
    <row r="38" spans="1:7" x14ac:dyDescent="0.3">
      <c r="A38" s="56" t="s">
        <v>63</v>
      </c>
      <c r="B38" s="56"/>
      <c r="C38" s="37" t="s">
        <v>64</v>
      </c>
      <c r="D38" s="38" t="s">
        <v>53</v>
      </c>
      <c r="E38" s="27" t="s">
        <v>55</v>
      </c>
    </row>
    <row r="39" spans="1:7" x14ac:dyDescent="0.3">
      <c r="A39" s="57" t="s">
        <v>65</v>
      </c>
      <c r="B39" s="57"/>
      <c r="C39" s="29">
        <v>0</v>
      </c>
      <c r="D39" s="30">
        <v>0.2</v>
      </c>
      <c r="E39" s="29">
        <v>0</v>
      </c>
    </row>
    <row r="40" spans="1:7" x14ac:dyDescent="0.3">
      <c r="A40" s="57" t="s">
        <v>66</v>
      </c>
      <c r="B40" s="57"/>
      <c r="C40" s="29">
        <v>0</v>
      </c>
      <c r="D40" s="30">
        <v>0.2</v>
      </c>
      <c r="E40" s="29">
        <v>0</v>
      </c>
    </row>
    <row r="41" spans="1:7" x14ac:dyDescent="0.3">
      <c r="A41" s="57" t="s">
        <v>67</v>
      </c>
      <c r="B41" s="57"/>
      <c r="C41" s="29">
        <v>0</v>
      </c>
      <c r="D41" s="30">
        <v>0.2</v>
      </c>
      <c r="E41" s="29">
        <v>0</v>
      </c>
    </row>
    <row r="43" spans="1:7" ht="43.2" customHeight="1" x14ac:dyDescent="0.3">
      <c r="A43" s="48" t="s">
        <v>68</v>
      </c>
      <c r="B43" s="48"/>
      <c r="C43" s="39">
        <f>G29+R21+E34</f>
        <v>0</v>
      </c>
    </row>
    <row r="44" spans="1:7" ht="43.2" customHeight="1" x14ac:dyDescent="0.3">
      <c r="A44" s="48" t="s">
        <v>69</v>
      </c>
      <c r="B44" s="48"/>
      <c r="C44" s="39">
        <f>F34+H29+R22</f>
        <v>0</v>
      </c>
    </row>
  </sheetData>
  <mergeCells count="22">
    <mergeCell ref="A44:B44"/>
    <mergeCell ref="S21:T22"/>
    <mergeCell ref="F24:G24"/>
    <mergeCell ref="A25:D25"/>
    <mergeCell ref="B26:D26"/>
    <mergeCell ref="B27:D27"/>
    <mergeCell ref="B28:D28"/>
    <mergeCell ref="A38:B38"/>
    <mergeCell ref="A39:B39"/>
    <mergeCell ref="A40:B40"/>
    <mergeCell ref="A41:B41"/>
    <mergeCell ref="A43:B43"/>
    <mergeCell ref="D32:F32"/>
    <mergeCell ref="A33:B33"/>
    <mergeCell ref="A34:B34"/>
    <mergeCell ref="A1:Q1"/>
    <mergeCell ref="G4:H5"/>
    <mergeCell ref="I4:J5"/>
    <mergeCell ref="K4:L5"/>
    <mergeCell ref="M4:N5"/>
    <mergeCell ref="O4:P5"/>
    <mergeCell ref="Q4:R5"/>
  </mergeCells>
  <pageMargins left="0.7" right="0.7" top="0.75" bottom="0.75" header="0.3" footer="0.3"/>
  <pageSetup paperSize="9" scale="63" fitToHeight="0" orientation="landscape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BE04C-FFDE-45F2-8E60-7B6409E70AFB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0f6830d-6c19-4cf0-a510-a134fba504a4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E34AEEB-3270-4FEC-9E3C-C7635499D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E5A3FB-3763-4C78-AFD5-5D7F5B7D0D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MONVAL-LE LUDE</vt:lpstr>
      <vt:lpstr>'LOT 3 MONVAL-LE LUDE'!Zone_d_impression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2026-02-09T09:29:55Z</dcterms:created>
  <dcterms:modified xsi:type="dcterms:W3CDTF">2026-02-16T12:54:28Z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